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Ы БЮДЖЕТА\проект бюджета 2024 новый Налобино\Исполнение бюджета 2024\Годовой отчет по программе Развитие местного самоуправления\"/>
    </mc:Choice>
  </mc:AlternateContent>
  <xr:revisionPtr revIDLastSave="0" documentId="13_ncr:1_{F307BDF2-20BA-4F77-824A-3610BF9BA98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Лист1!$A$1:$R$38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8" i="1" l="1"/>
  <c r="N8" i="1"/>
  <c r="N19" i="1"/>
  <c r="M15" i="1" l="1"/>
  <c r="L15" i="1"/>
  <c r="L8" i="1" s="1"/>
  <c r="M16" i="1"/>
  <c r="L19" i="1"/>
  <c r="Q34" i="1"/>
  <c r="P34" i="1"/>
  <c r="O34" i="1"/>
  <c r="N34" i="1"/>
  <c r="K34" i="1"/>
  <c r="J34" i="1"/>
  <c r="M27" i="1"/>
  <c r="M26" i="1" s="1"/>
  <c r="L26" i="1"/>
  <c r="K19" i="1"/>
  <c r="O19" i="1"/>
  <c r="P19" i="1"/>
  <c r="J19" i="1"/>
  <c r="K15" i="1"/>
  <c r="N15" i="1"/>
  <c r="P15" i="1"/>
  <c r="Q15" i="1"/>
  <c r="J15" i="1"/>
  <c r="N11" i="1"/>
  <c r="K11" i="1"/>
  <c r="L11" i="1"/>
  <c r="M11" i="1"/>
  <c r="P11" i="1"/>
  <c r="J11" i="1"/>
  <c r="N13" i="1"/>
  <c r="P13" i="1"/>
  <c r="K24" i="1"/>
  <c r="N24" i="1"/>
  <c r="O24" i="1"/>
  <c r="P24" i="1"/>
  <c r="Q24" i="1"/>
  <c r="J24" i="1"/>
  <c r="K22" i="1"/>
  <c r="N22" i="1"/>
  <c r="O22" i="1"/>
  <c r="P22" i="1"/>
  <c r="Q22" i="1"/>
  <c r="J22" i="1"/>
  <c r="Q14" i="1"/>
  <c r="Q13" i="1" s="1"/>
  <c r="O14" i="1"/>
  <c r="O13" i="1" s="1"/>
  <c r="J26" i="1"/>
  <c r="K26" i="1"/>
  <c r="N26" i="1"/>
  <c r="O26" i="1"/>
  <c r="J28" i="1"/>
  <c r="K28" i="1"/>
  <c r="N28" i="1"/>
  <c r="O28" i="1"/>
  <c r="O16" i="1" l="1"/>
  <c r="O15" i="1" s="1"/>
  <c r="O12" i="1"/>
  <c r="O11" i="1" s="1"/>
  <c r="Q12" i="1"/>
  <c r="Q11" i="1" s="1"/>
  <c r="M33" i="1"/>
  <c r="M20" i="1"/>
  <c r="M19" i="1" s="1"/>
  <c r="L9" i="1"/>
  <c r="M9" i="1" s="1"/>
  <c r="M10" i="1" s="1"/>
  <c r="K32" i="1"/>
  <c r="J32" i="1"/>
  <c r="K9" i="1"/>
  <c r="J9" i="1"/>
  <c r="K8" i="1" l="1"/>
  <c r="J8" i="1"/>
  <c r="P9" i="1"/>
  <c r="Q9" i="1" l="1"/>
  <c r="Q20" i="1"/>
  <c r="Q19" i="1" s="1"/>
  <c r="Q32" i="1"/>
  <c r="P32" i="1"/>
  <c r="O32" i="1"/>
  <c r="N32" i="1"/>
  <c r="P8" i="1"/>
  <c r="Q8" i="1" l="1"/>
  <c r="O9" i="1"/>
  <c r="N9" i="1"/>
  <c r="M32" i="1"/>
  <c r="L32" i="1"/>
  <c r="M8" i="1" l="1"/>
</calcChain>
</file>

<file path=xl/sharedStrings.xml><?xml version="1.0" encoding="utf-8"?>
<sst xmlns="http://schemas.openxmlformats.org/spreadsheetml/2006/main" count="158" uniqueCount="66">
  <si>
    <t xml:space="preserve">Статус (муниципальная программа, мероприятия) </t>
  </si>
  <si>
    <t>Наименование муниципальной программы, мероприятия</t>
  </si>
  <si>
    <t>Наименование ГРБС</t>
  </si>
  <si>
    <t>Код бюджетной классификации</t>
  </si>
  <si>
    <t>Расходы, (тыс. руб.)</t>
  </si>
  <si>
    <t>ГРБС</t>
  </si>
  <si>
    <t>РзПр</t>
  </si>
  <si>
    <t>ЦСР</t>
  </si>
  <si>
    <t>ВР</t>
  </si>
  <si>
    <t>Плановый период</t>
  </si>
  <si>
    <t>примечание</t>
  </si>
  <si>
    <t>январь - июнь</t>
  </si>
  <si>
    <t>значение на конец года</t>
  </si>
  <si>
    <t>план</t>
  </si>
  <si>
    <t>факт</t>
  </si>
  <si>
    <t xml:space="preserve">Муниципальная программа </t>
  </si>
  <si>
    <t xml:space="preserve">«Развитие местного самоуправления» </t>
  </si>
  <si>
    <t>всего расходные обязательства по Программе</t>
  </si>
  <si>
    <t>х</t>
  </si>
  <si>
    <t xml:space="preserve">Мероприятие 1 </t>
  </si>
  <si>
    <t>всего расходные обязательства по мероприятию</t>
  </si>
  <si>
    <t>в том числе по ГРБС:</t>
  </si>
  <si>
    <t>019 00 51180</t>
  </si>
  <si>
    <t>Мероприятие 2</t>
  </si>
  <si>
    <t>Мероприятие 3</t>
  </si>
  <si>
    <t>019 00 84090</t>
  </si>
  <si>
    <t>019 00 84100</t>
  </si>
  <si>
    <t>Мероприятие 4</t>
  </si>
  <si>
    <t>019 00 86010</t>
  </si>
  <si>
    <t>Мероприятие 5</t>
  </si>
  <si>
    <t>«Межбюджетные трансферты бюджетам муниципальных районов из бюджетов поселений»</t>
  </si>
  <si>
    <r>
      <t> </t>
    </r>
    <r>
      <rPr>
        <sz val="9"/>
        <color theme="1"/>
        <rFont val="Times New Roman"/>
        <family val="1"/>
        <charset val="204"/>
      </rPr>
      <t>в том числе по ГРБС:</t>
    </r>
  </si>
  <si>
    <t>Мероприятие 6</t>
  </si>
  <si>
    <t>Мероприятие 7</t>
  </si>
  <si>
    <t>«Дополнительное пенсионное обеспечение»</t>
  </si>
  <si>
    <t>019 00 80550</t>
  </si>
  <si>
    <t>0203</t>
  </si>
  <si>
    <t>0310</t>
  </si>
  <si>
    <t>0409</t>
  </si>
  <si>
    <t>0503</t>
  </si>
  <si>
    <t>019 00 84091</t>
  </si>
  <si>
    <t>019 00 77450</t>
  </si>
  <si>
    <t>Приложение № 2 к Годовому отчету</t>
  </si>
  <si>
    <t xml:space="preserve">Использование бюджетных ассигнований  бюджета Налобинского сельсовета Рыбинского района Красноярского края и иных средств на реализацию мероприятий муниципальной программы «Развитие местного самоуправления» </t>
  </si>
  <si>
    <t>(Приложение № 9 к Порядку)</t>
  </si>
  <si>
    <t>019 00 S4120</t>
  </si>
  <si>
    <t>0707</t>
  </si>
  <si>
    <t>019 00 74320</t>
  </si>
  <si>
    <t>019 00 S6410</t>
  </si>
  <si>
    <t>«Содержание автомобильных дорог местного значения в границах населенных пунктов поселения»</t>
  </si>
  <si>
    <t>«Организация благоустройства территории поселения»</t>
  </si>
  <si>
    <t>«Осуществление первичного воинского учета органами местного самоуправления поселений, муниципальных и городских округов»</t>
  </si>
  <si>
    <t>«Организация трудового воспитания несовершеннолетних граждан»</t>
  </si>
  <si>
    <t>«Мероприятия по обеспечению первичных мер пожарной безопасности»</t>
  </si>
  <si>
    <t>019 00 S5110</t>
  </si>
  <si>
    <t>019 00 80160</t>
  </si>
  <si>
    <t>«Расходы для реализации проектов по решению вопросов местного значения сельских поселений»</t>
  </si>
  <si>
    <t>019 00 S7490</t>
  </si>
  <si>
    <t>«Расходы, направленные на реализацию мероприятий по поддержке местных инициатив»</t>
  </si>
  <si>
    <t>Мероприятие 8</t>
  </si>
  <si>
    <t>Мероприятие 9</t>
  </si>
  <si>
    <t>«Мероприятия по развитию добровольной пожарной охраны»</t>
  </si>
  <si>
    <t>Мероприятие 10</t>
  </si>
  <si>
    <t>2023 (отчетный год)</t>
  </si>
  <si>
    <t>Мероприятие 11</t>
  </si>
  <si>
    <t>«Другие вопросы в области окружающей среды»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</si>
</sst>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4" fillId="2" borderId="1" xfId="0" applyFont="1" applyFill="1" applyBorder="1"/>
    <xf numFmtId="0" fontId="6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2" borderId="1" xfId="0" applyFont="1" applyFill="1" applyBorder="1"/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2" borderId="1" xfId="0" applyFill="1" applyBorder="1"/>
    <xf numFmtId="49" fontId="3" fillId="0" borderId="1" xfId="0" applyNumberFormat="1" applyFont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wrapText="1"/>
    </xf>
    <xf numFmtId="0" fontId="0" fillId="3" borderId="0" xfId="0" applyFill="1"/>
    <xf numFmtId="0" fontId="3" fillId="0" borderId="1" xfId="0" applyFont="1" applyBorder="1" applyAlignment="1">
      <alignment horizontal="center"/>
    </xf>
    <xf numFmtId="0" fontId="0" fillId="2" borderId="1" xfId="0" applyFill="1" applyBorder="1"/>
    <xf numFmtId="0" fontId="4" fillId="0" borderId="1" xfId="0" applyFont="1" applyBorder="1" applyAlignment="1">
      <alignment vertical="top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3" fillId="3" borderId="5" xfId="0" applyNumberFormat="1" applyFont="1" applyFill="1" applyBorder="1" applyAlignment="1">
      <alignment horizontal="center"/>
    </xf>
    <xf numFmtId="164" fontId="3" fillId="3" borderId="6" xfId="0" applyNumberFormat="1" applyFont="1" applyFill="1" applyBorder="1" applyAlignment="1">
      <alignment horizontal="center"/>
    </xf>
    <xf numFmtId="164" fontId="3" fillId="3" borderId="7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2" borderId="5" xfId="0" applyFont="1" applyFill="1" applyBorder="1"/>
    <xf numFmtId="0" fontId="5" fillId="2" borderId="6" xfId="0" applyFont="1" applyFill="1" applyBorder="1"/>
    <xf numFmtId="0" fontId="5" fillId="2" borderId="7" xfId="0" applyFont="1" applyFill="1" applyBorder="1"/>
    <xf numFmtId="0" fontId="4" fillId="2" borderId="1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4" fillId="0" borderId="6" xfId="0" applyFont="1" applyBorder="1" applyAlignment="1">
      <alignment vertical="top" wrapText="1"/>
    </xf>
    <xf numFmtId="49" fontId="3" fillId="0" borderId="5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4" fillId="2" borderId="5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14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1" fillId="3" borderId="10" xfId="0" applyFont="1" applyFill="1" applyBorder="1" applyAlignment="1">
      <alignment horizontal="center" wrapText="1"/>
    </xf>
    <xf numFmtId="0" fontId="1" fillId="3" borderId="13" xfId="0" applyFont="1" applyFill="1" applyBorder="1" applyAlignment="1">
      <alignment horizontal="center" wrapText="1"/>
    </xf>
    <xf numFmtId="0" fontId="1" fillId="3" borderId="1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"/>
  <sheetViews>
    <sheetView tabSelected="1" view="pageBreakPreview" topLeftCell="A23" zoomScaleNormal="100" zoomScaleSheetLayoutView="100" workbookViewId="0">
      <selection activeCell="B26" sqref="B26:B27"/>
    </sheetView>
  </sheetViews>
  <sheetFormatPr defaultRowHeight="15" x14ac:dyDescent="0.25"/>
  <cols>
    <col min="1" max="1" width="14.7109375" customWidth="1"/>
    <col min="2" max="2" width="14" customWidth="1"/>
    <col min="6" max="6" width="5.28515625" customWidth="1"/>
    <col min="7" max="7" width="5.42578125" customWidth="1"/>
    <col min="8" max="8" width="4.5703125" customWidth="1"/>
    <col min="12" max="13" width="10.42578125" style="33" bestFit="1" customWidth="1"/>
    <col min="14" max="16" width="9.140625" style="33"/>
    <col min="17" max="17" width="9.42578125" style="33" bestFit="1" customWidth="1"/>
  </cols>
  <sheetData>
    <row r="1" spans="1:18" ht="15.75" x14ac:dyDescent="0.25">
      <c r="A1" s="78" t="s">
        <v>42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</row>
    <row r="2" spans="1:18" x14ac:dyDescent="0.25">
      <c r="A2" s="105" t="s">
        <v>44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18" ht="37.5" customHeight="1" x14ac:dyDescent="0.25">
      <c r="A3" s="80" t="s">
        <v>43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4" spans="1:18" ht="31.5" customHeight="1" x14ac:dyDescent="0.25">
      <c r="A4" s="100" t="s">
        <v>0</v>
      </c>
      <c r="B4" s="75" t="s">
        <v>1</v>
      </c>
      <c r="C4" s="75" t="s">
        <v>2</v>
      </c>
      <c r="D4" s="93" t="s">
        <v>3</v>
      </c>
      <c r="E4" s="94"/>
      <c r="F4" s="94"/>
      <c r="G4" s="94"/>
      <c r="H4" s="94"/>
      <c r="I4" s="95"/>
      <c r="J4" s="81" t="s">
        <v>4</v>
      </c>
      <c r="K4" s="82"/>
      <c r="L4" s="82"/>
      <c r="M4" s="82"/>
      <c r="N4" s="82"/>
      <c r="O4" s="82"/>
      <c r="P4" s="82"/>
      <c r="Q4" s="82"/>
      <c r="R4" s="83"/>
    </row>
    <row r="5" spans="1:18" ht="15.75" customHeight="1" x14ac:dyDescent="0.25">
      <c r="A5" s="101"/>
      <c r="B5" s="76"/>
      <c r="C5" s="76"/>
      <c r="D5" s="75" t="s">
        <v>5</v>
      </c>
      <c r="E5" s="75" t="s">
        <v>6</v>
      </c>
      <c r="F5" s="84" t="s">
        <v>7</v>
      </c>
      <c r="G5" s="85"/>
      <c r="H5" s="86"/>
      <c r="I5" s="75" t="s">
        <v>8</v>
      </c>
      <c r="J5" s="84" t="s">
        <v>63</v>
      </c>
      <c r="K5" s="86"/>
      <c r="L5" s="93">
        <v>2024</v>
      </c>
      <c r="M5" s="94"/>
      <c r="N5" s="94"/>
      <c r="O5" s="95"/>
      <c r="P5" s="96" t="s">
        <v>9</v>
      </c>
      <c r="Q5" s="97"/>
      <c r="R5" s="100" t="s">
        <v>10</v>
      </c>
    </row>
    <row r="6" spans="1:18" ht="15" customHeight="1" x14ac:dyDescent="0.25">
      <c r="A6" s="101"/>
      <c r="B6" s="76"/>
      <c r="C6" s="76"/>
      <c r="D6" s="76"/>
      <c r="E6" s="76"/>
      <c r="F6" s="87"/>
      <c r="G6" s="88"/>
      <c r="H6" s="89"/>
      <c r="I6" s="76"/>
      <c r="J6" s="90"/>
      <c r="K6" s="92"/>
      <c r="L6" s="103" t="s">
        <v>11</v>
      </c>
      <c r="M6" s="104"/>
      <c r="N6" s="103" t="s">
        <v>12</v>
      </c>
      <c r="O6" s="104"/>
      <c r="P6" s="98"/>
      <c r="Q6" s="99"/>
      <c r="R6" s="101"/>
    </row>
    <row r="7" spans="1:18" ht="15" customHeight="1" x14ac:dyDescent="0.25">
      <c r="A7" s="102"/>
      <c r="B7" s="77"/>
      <c r="C7" s="77"/>
      <c r="D7" s="77"/>
      <c r="E7" s="77"/>
      <c r="F7" s="90"/>
      <c r="G7" s="91"/>
      <c r="H7" s="92"/>
      <c r="I7" s="77"/>
      <c r="J7" s="20" t="s">
        <v>13</v>
      </c>
      <c r="K7" s="20" t="s">
        <v>14</v>
      </c>
      <c r="L7" s="32" t="s">
        <v>13</v>
      </c>
      <c r="M7" s="32" t="s">
        <v>14</v>
      </c>
      <c r="N7" s="32" t="s">
        <v>13</v>
      </c>
      <c r="O7" s="32" t="s">
        <v>14</v>
      </c>
      <c r="P7" s="32">
        <v>2025</v>
      </c>
      <c r="Q7" s="32">
        <v>2026</v>
      </c>
      <c r="R7" s="102"/>
    </row>
    <row r="8" spans="1:18" ht="69.75" customHeight="1" x14ac:dyDescent="0.25">
      <c r="A8" s="1" t="s">
        <v>15</v>
      </c>
      <c r="B8" s="2" t="s">
        <v>16</v>
      </c>
      <c r="C8" s="2" t="s">
        <v>17</v>
      </c>
      <c r="D8" s="3" t="s">
        <v>18</v>
      </c>
      <c r="E8" s="3" t="s">
        <v>18</v>
      </c>
      <c r="F8" s="3" t="s">
        <v>18</v>
      </c>
      <c r="G8" s="3" t="s">
        <v>18</v>
      </c>
      <c r="H8" s="3" t="s">
        <v>18</v>
      </c>
      <c r="I8" s="3" t="s">
        <v>18</v>
      </c>
      <c r="J8" s="19">
        <f>J9+J11+J15+J19+J26+J32+J28</f>
        <v>2142.0589999999997</v>
      </c>
      <c r="K8" s="19">
        <f>K9+K11+K15+K19+K26+K32+K28</f>
        <v>2141.1519999999996</v>
      </c>
      <c r="L8" s="19">
        <f>L9+L11+L15+L19+L26+L28+L32+L24+L22+L34</f>
        <v>1445.4330000000002</v>
      </c>
      <c r="M8" s="19">
        <f>M9+M11+M15+M19+M26+M28+M32</f>
        <v>1445.4330000000002</v>
      </c>
      <c r="N8" s="19">
        <f>N9+N11+N15+N19+N26+N32+N28+N13+N22+N24+N34+0.001</f>
        <v>7473.8460000000005</v>
      </c>
      <c r="O8" s="19">
        <f>O9+O11+O15+O19+O26+O32+O28+O13+O22+O24+O34+0.001</f>
        <v>7472.0039999999999</v>
      </c>
      <c r="P8" s="19">
        <f>P9+P11+P15+P19+P26+P32</f>
        <v>1946.6210000000001</v>
      </c>
      <c r="Q8" s="19">
        <f>Q9+Q11+Q15+Q19+Q26+Q32</f>
        <v>1966.127</v>
      </c>
      <c r="R8" s="3"/>
    </row>
    <row r="9" spans="1:18" ht="155.25" customHeight="1" x14ac:dyDescent="0.25">
      <c r="A9" s="50" t="s">
        <v>19</v>
      </c>
      <c r="B9" s="52" t="s">
        <v>51</v>
      </c>
      <c r="C9" s="21" t="s">
        <v>20</v>
      </c>
      <c r="D9" s="22" t="s">
        <v>18</v>
      </c>
      <c r="E9" s="22" t="s">
        <v>18</v>
      </c>
      <c r="F9" s="43" t="s">
        <v>18</v>
      </c>
      <c r="G9" s="44"/>
      <c r="H9" s="45"/>
      <c r="I9" s="22" t="s">
        <v>18</v>
      </c>
      <c r="J9" s="19">
        <f>J10</f>
        <v>93.436999999999998</v>
      </c>
      <c r="K9" s="19">
        <f>K10</f>
        <v>93.436999999999998</v>
      </c>
      <c r="L9" s="19">
        <f>L10</f>
        <v>52.42</v>
      </c>
      <c r="M9" s="19">
        <f>L9</f>
        <v>52.42</v>
      </c>
      <c r="N9" s="19">
        <f>N10</f>
        <v>155.179</v>
      </c>
      <c r="O9" s="19">
        <f>O10</f>
        <v>155.179</v>
      </c>
      <c r="P9" s="19">
        <f>P10</f>
        <v>172.274</v>
      </c>
      <c r="Q9" s="19">
        <f>Q10</f>
        <v>189.88</v>
      </c>
      <c r="R9" s="6"/>
    </row>
    <row r="10" spans="1:18" ht="36" x14ac:dyDescent="0.25">
      <c r="A10" s="51"/>
      <c r="B10" s="53"/>
      <c r="C10" s="21" t="s">
        <v>21</v>
      </c>
      <c r="D10" s="22">
        <v>824</v>
      </c>
      <c r="E10" s="23" t="s">
        <v>36</v>
      </c>
      <c r="F10" s="43" t="s">
        <v>22</v>
      </c>
      <c r="G10" s="44"/>
      <c r="H10" s="45"/>
      <c r="I10" s="22" t="s">
        <v>18</v>
      </c>
      <c r="J10" s="19">
        <v>93.436999999999998</v>
      </c>
      <c r="K10" s="19">
        <v>93.436999999999998</v>
      </c>
      <c r="L10" s="19">
        <v>52.42</v>
      </c>
      <c r="M10" s="19">
        <f>M9</f>
        <v>52.42</v>
      </c>
      <c r="N10" s="19">
        <v>155.179</v>
      </c>
      <c r="O10" s="19">
        <v>155.179</v>
      </c>
      <c r="P10" s="19">
        <v>172.274</v>
      </c>
      <c r="Q10" s="19">
        <v>189.88</v>
      </c>
      <c r="R10" s="6"/>
    </row>
    <row r="11" spans="1:18" ht="72" x14ac:dyDescent="0.25">
      <c r="A11" s="49" t="s">
        <v>23</v>
      </c>
      <c r="B11" s="36" t="s">
        <v>53</v>
      </c>
      <c r="C11" s="5" t="s">
        <v>20</v>
      </c>
      <c r="D11" s="4" t="s">
        <v>18</v>
      </c>
      <c r="E11" s="4" t="s">
        <v>18</v>
      </c>
      <c r="F11" s="34" t="s">
        <v>18</v>
      </c>
      <c r="G11" s="34"/>
      <c r="H11" s="34"/>
      <c r="I11" s="4" t="s">
        <v>18</v>
      </c>
      <c r="J11" s="19">
        <f>J12</f>
        <v>44.526000000000003</v>
      </c>
      <c r="K11" s="19">
        <f t="shared" ref="K11:Q11" si="0">K12</f>
        <v>44.526000000000003</v>
      </c>
      <c r="L11" s="19">
        <f t="shared" si="0"/>
        <v>58.7</v>
      </c>
      <c r="M11" s="19">
        <f t="shared" si="0"/>
        <v>58.7</v>
      </c>
      <c r="N11" s="19">
        <f t="shared" si="0"/>
        <v>96.736999999999995</v>
      </c>
      <c r="O11" s="19">
        <f t="shared" si="0"/>
        <v>96.736999999999995</v>
      </c>
      <c r="P11" s="19">
        <f t="shared" si="0"/>
        <v>4.8369999999999997</v>
      </c>
      <c r="Q11" s="19">
        <f t="shared" si="0"/>
        <v>4.8369999999999997</v>
      </c>
      <c r="R11" s="6"/>
    </row>
    <row r="12" spans="1:18" ht="28.5" customHeight="1" x14ac:dyDescent="0.25">
      <c r="A12" s="49"/>
      <c r="B12" s="36"/>
      <c r="C12" s="30" t="s">
        <v>21</v>
      </c>
      <c r="D12" s="27">
        <v>824</v>
      </c>
      <c r="E12" s="23" t="s">
        <v>37</v>
      </c>
      <c r="F12" s="34" t="s">
        <v>45</v>
      </c>
      <c r="G12" s="34"/>
      <c r="H12" s="34"/>
      <c r="I12" s="27" t="s">
        <v>18</v>
      </c>
      <c r="J12" s="19">
        <v>44.526000000000003</v>
      </c>
      <c r="K12" s="19">
        <v>44.526000000000003</v>
      </c>
      <c r="L12" s="19">
        <v>58.7</v>
      </c>
      <c r="M12" s="19">
        <v>58.7</v>
      </c>
      <c r="N12" s="19">
        <v>96.736999999999995</v>
      </c>
      <c r="O12" s="19">
        <f>N12</f>
        <v>96.736999999999995</v>
      </c>
      <c r="P12" s="19">
        <v>4.8369999999999997</v>
      </c>
      <c r="Q12" s="19">
        <f>P12</f>
        <v>4.8369999999999997</v>
      </c>
      <c r="R12" s="6"/>
    </row>
    <row r="13" spans="1:18" ht="72" x14ac:dyDescent="0.25">
      <c r="A13" s="49" t="s">
        <v>24</v>
      </c>
      <c r="B13" s="36" t="s">
        <v>61</v>
      </c>
      <c r="C13" s="29" t="s">
        <v>20</v>
      </c>
      <c r="D13" s="28" t="s">
        <v>18</v>
      </c>
      <c r="E13" s="28" t="s">
        <v>18</v>
      </c>
      <c r="F13" s="34" t="s">
        <v>18</v>
      </c>
      <c r="G13" s="34"/>
      <c r="H13" s="34"/>
      <c r="I13" s="28" t="s">
        <v>18</v>
      </c>
      <c r="J13" s="19">
        <v>0</v>
      </c>
      <c r="K13" s="19">
        <v>0</v>
      </c>
      <c r="L13" s="19">
        <v>0</v>
      </c>
      <c r="M13" s="19">
        <v>0</v>
      </c>
      <c r="N13" s="19">
        <f t="shared" ref="N13:Q13" si="1">N14</f>
        <v>132.81899999999999</v>
      </c>
      <c r="O13" s="19">
        <f t="shared" si="1"/>
        <v>132.81899999999999</v>
      </c>
      <c r="P13" s="19">
        <f t="shared" si="1"/>
        <v>0</v>
      </c>
      <c r="Q13" s="19">
        <f t="shared" si="1"/>
        <v>0</v>
      </c>
      <c r="R13" s="6"/>
    </row>
    <row r="14" spans="1:18" ht="37.5" customHeight="1" x14ac:dyDescent="0.25">
      <c r="A14" s="49"/>
      <c r="B14" s="36"/>
      <c r="C14" s="31" t="s">
        <v>21</v>
      </c>
      <c r="D14" s="28">
        <v>824</v>
      </c>
      <c r="E14" s="23" t="s">
        <v>37</v>
      </c>
      <c r="F14" s="34" t="s">
        <v>54</v>
      </c>
      <c r="G14" s="34"/>
      <c r="H14" s="34"/>
      <c r="I14" s="28" t="s">
        <v>18</v>
      </c>
      <c r="J14" s="19">
        <v>0</v>
      </c>
      <c r="K14" s="19">
        <v>0</v>
      </c>
      <c r="L14" s="19">
        <v>0</v>
      </c>
      <c r="M14" s="19">
        <v>0</v>
      </c>
      <c r="N14" s="19">
        <v>132.81899999999999</v>
      </c>
      <c r="O14" s="19">
        <f>N14</f>
        <v>132.81899999999999</v>
      </c>
      <c r="P14" s="19">
        <v>0</v>
      </c>
      <c r="Q14" s="19">
        <f>P14</f>
        <v>0</v>
      </c>
      <c r="R14" s="6"/>
    </row>
    <row r="15" spans="1:18" ht="72" customHeight="1" x14ac:dyDescent="0.25">
      <c r="A15" s="70" t="s">
        <v>27</v>
      </c>
      <c r="B15" s="72" t="s">
        <v>49</v>
      </c>
      <c r="C15" s="5" t="s">
        <v>20</v>
      </c>
      <c r="D15" s="4" t="s">
        <v>18</v>
      </c>
      <c r="E15" s="10" t="s">
        <v>18</v>
      </c>
      <c r="F15" s="43" t="s">
        <v>18</v>
      </c>
      <c r="G15" s="44"/>
      <c r="H15" s="45"/>
      <c r="I15" s="4" t="s">
        <v>18</v>
      </c>
      <c r="J15" s="19">
        <f>J16+J17+J18</f>
        <v>164.73599999999999</v>
      </c>
      <c r="K15" s="19">
        <f t="shared" ref="K15:Q15" si="2">K16+K17+K18</f>
        <v>164.73599999999999</v>
      </c>
      <c r="L15" s="19">
        <f>L16+L17+L18</f>
        <v>302.86900000000003</v>
      </c>
      <c r="M15" s="19">
        <f>M16+M17+M18</f>
        <v>302.86900000000003</v>
      </c>
      <c r="N15" s="19">
        <f t="shared" si="2"/>
        <v>552.09</v>
      </c>
      <c r="O15" s="19">
        <f t="shared" si="2"/>
        <v>550.24900000000002</v>
      </c>
      <c r="P15" s="19">
        <f t="shared" si="2"/>
        <v>518.08699999999999</v>
      </c>
      <c r="Q15" s="19">
        <f t="shared" si="2"/>
        <v>519.98699999999997</v>
      </c>
      <c r="R15" s="6"/>
    </row>
    <row r="16" spans="1:18" x14ac:dyDescent="0.25">
      <c r="A16" s="71"/>
      <c r="B16" s="73"/>
      <c r="C16" s="74"/>
      <c r="D16" s="4">
        <v>824</v>
      </c>
      <c r="E16" s="10" t="s">
        <v>38</v>
      </c>
      <c r="F16" s="43" t="s">
        <v>40</v>
      </c>
      <c r="G16" s="44"/>
      <c r="H16" s="45"/>
      <c r="I16" s="4" t="s">
        <v>18</v>
      </c>
      <c r="J16" s="19">
        <v>6.6769999999999996</v>
      </c>
      <c r="K16" s="19">
        <v>6.6769999999999996</v>
      </c>
      <c r="L16" s="19">
        <v>26.202999999999999</v>
      </c>
      <c r="M16" s="19">
        <f>L16</f>
        <v>26.202999999999999</v>
      </c>
      <c r="N16" s="19">
        <v>26.202999999999999</v>
      </c>
      <c r="O16" s="19">
        <f>N16</f>
        <v>26.202999999999999</v>
      </c>
      <c r="P16" s="19"/>
      <c r="Q16" s="19">
        <v>0</v>
      </c>
      <c r="R16" s="6"/>
    </row>
    <row r="17" spans="1:18" x14ac:dyDescent="0.25">
      <c r="A17" s="71"/>
      <c r="B17" s="73"/>
      <c r="C17" s="74"/>
      <c r="D17" s="4">
        <v>824</v>
      </c>
      <c r="E17" s="10" t="s">
        <v>38</v>
      </c>
      <c r="F17" s="43" t="s">
        <v>25</v>
      </c>
      <c r="G17" s="44"/>
      <c r="H17" s="45"/>
      <c r="I17" s="4" t="s">
        <v>18</v>
      </c>
      <c r="J17" s="19">
        <v>153.9</v>
      </c>
      <c r="K17" s="19">
        <v>153.9</v>
      </c>
      <c r="L17" s="19">
        <v>79.165000000000006</v>
      </c>
      <c r="M17" s="19">
        <v>79.165000000000006</v>
      </c>
      <c r="N17" s="19">
        <v>190</v>
      </c>
      <c r="O17" s="19">
        <v>188.15899999999999</v>
      </c>
      <c r="P17" s="19">
        <v>182.2</v>
      </c>
      <c r="Q17" s="19">
        <v>184.1</v>
      </c>
      <c r="R17" s="6"/>
    </row>
    <row r="18" spans="1:18" x14ac:dyDescent="0.25">
      <c r="A18" s="71"/>
      <c r="B18" s="73"/>
      <c r="C18" s="74"/>
      <c r="D18" s="16">
        <v>824</v>
      </c>
      <c r="E18" s="18" t="s">
        <v>38</v>
      </c>
      <c r="F18" s="34" t="s">
        <v>26</v>
      </c>
      <c r="G18" s="34"/>
      <c r="H18" s="34"/>
      <c r="I18" s="16" t="s">
        <v>18</v>
      </c>
      <c r="J18" s="19">
        <v>4.1589999999999998</v>
      </c>
      <c r="K18" s="19">
        <v>4.1589999999999998</v>
      </c>
      <c r="L18" s="19">
        <v>197.501</v>
      </c>
      <c r="M18" s="19">
        <v>197.501</v>
      </c>
      <c r="N18" s="19">
        <v>335.887</v>
      </c>
      <c r="O18" s="19">
        <v>335.887</v>
      </c>
      <c r="P18" s="19">
        <v>335.887</v>
      </c>
      <c r="Q18" s="19">
        <v>335.887</v>
      </c>
      <c r="R18" s="17"/>
    </row>
    <row r="19" spans="1:18" ht="72" x14ac:dyDescent="0.25">
      <c r="A19" s="49" t="s">
        <v>29</v>
      </c>
      <c r="B19" s="36" t="s">
        <v>50</v>
      </c>
      <c r="C19" s="5" t="s">
        <v>20</v>
      </c>
      <c r="D19" s="4" t="s">
        <v>18</v>
      </c>
      <c r="E19" s="10" t="s">
        <v>18</v>
      </c>
      <c r="F19" s="34" t="s">
        <v>18</v>
      </c>
      <c r="G19" s="34"/>
      <c r="H19" s="34"/>
      <c r="I19" s="4" t="s">
        <v>18</v>
      </c>
      <c r="J19" s="19">
        <f>J20+J21</f>
        <v>1665.3879999999999</v>
      </c>
      <c r="K19" s="19">
        <f t="shared" ref="K19:Q19" si="3">K20+K21</f>
        <v>1664.481</v>
      </c>
      <c r="L19" s="19">
        <f>L20+L21</f>
        <v>933.226</v>
      </c>
      <c r="M19" s="19">
        <f t="shared" si="3"/>
        <v>933.226</v>
      </c>
      <c r="N19" s="19">
        <f>N20+N21</f>
        <v>2303.4270000000001</v>
      </c>
      <c r="O19" s="19">
        <f t="shared" si="3"/>
        <v>2303.4259999999999</v>
      </c>
      <c r="P19" s="19">
        <f t="shared" si="3"/>
        <v>1055.6949999999999</v>
      </c>
      <c r="Q19" s="19">
        <f t="shared" si="3"/>
        <v>1055.6949999999999</v>
      </c>
      <c r="R19" s="6"/>
    </row>
    <row r="20" spans="1:18" x14ac:dyDescent="0.25">
      <c r="A20" s="49"/>
      <c r="B20" s="36"/>
      <c r="C20" s="52" t="s">
        <v>21</v>
      </c>
      <c r="D20" s="4">
        <v>824</v>
      </c>
      <c r="E20" s="12" t="s">
        <v>39</v>
      </c>
      <c r="F20" s="34" t="s">
        <v>28</v>
      </c>
      <c r="G20" s="34"/>
      <c r="H20" s="34"/>
      <c r="I20" s="4" t="s">
        <v>18</v>
      </c>
      <c r="J20" s="19">
        <v>1656.3879999999999</v>
      </c>
      <c r="K20" s="19">
        <v>1655.481</v>
      </c>
      <c r="L20" s="19">
        <v>933.226</v>
      </c>
      <c r="M20" s="19">
        <f>L20</f>
        <v>933.226</v>
      </c>
      <c r="N20" s="19">
        <v>2302.9270000000001</v>
      </c>
      <c r="O20" s="19">
        <v>2302.9259999999999</v>
      </c>
      <c r="P20" s="19">
        <v>1055.6949999999999</v>
      </c>
      <c r="Q20" s="19">
        <f>P20</f>
        <v>1055.6949999999999</v>
      </c>
      <c r="R20" s="6"/>
    </row>
    <row r="21" spans="1:18" x14ac:dyDescent="0.25">
      <c r="A21" s="49"/>
      <c r="B21" s="36"/>
      <c r="C21" s="57"/>
      <c r="D21" s="13">
        <v>824</v>
      </c>
      <c r="E21" s="15" t="s">
        <v>39</v>
      </c>
      <c r="F21" s="43" t="s">
        <v>41</v>
      </c>
      <c r="G21" s="44"/>
      <c r="H21" s="45"/>
      <c r="I21" s="13" t="s">
        <v>18</v>
      </c>
      <c r="J21" s="19">
        <v>9</v>
      </c>
      <c r="K21" s="19">
        <v>9</v>
      </c>
      <c r="L21" s="19">
        <v>0</v>
      </c>
      <c r="M21" s="19">
        <v>0</v>
      </c>
      <c r="N21" s="19">
        <v>0.5</v>
      </c>
      <c r="O21" s="19">
        <v>0.5</v>
      </c>
      <c r="P21" s="19">
        <v>0</v>
      </c>
      <c r="Q21" s="19">
        <v>0</v>
      </c>
      <c r="R21" s="8"/>
    </row>
    <row r="22" spans="1:18" ht="72" x14ac:dyDescent="0.25">
      <c r="A22" s="49" t="s">
        <v>32</v>
      </c>
      <c r="B22" s="36" t="s">
        <v>56</v>
      </c>
      <c r="C22" s="29" t="s">
        <v>20</v>
      </c>
      <c r="D22" s="28" t="s">
        <v>18</v>
      </c>
      <c r="E22" s="23" t="s">
        <v>18</v>
      </c>
      <c r="F22" s="34" t="s">
        <v>18</v>
      </c>
      <c r="G22" s="34"/>
      <c r="H22" s="34"/>
      <c r="I22" s="28" t="s">
        <v>18</v>
      </c>
      <c r="J22" s="19">
        <f>J23</f>
        <v>250</v>
      </c>
      <c r="K22" s="19">
        <f t="shared" ref="K22:Q22" si="4">K23</f>
        <v>250</v>
      </c>
      <c r="L22" s="19">
        <v>0</v>
      </c>
      <c r="M22" s="19">
        <v>0</v>
      </c>
      <c r="N22" s="19">
        <f t="shared" si="4"/>
        <v>410.99700000000001</v>
      </c>
      <c r="O22" s="19">
        <f t="shared" si="4"/>
        <v>410.99700000000001</v>
      </c>
      <c r="P22" s="19">
        <f t="shared" si="4"/>
        <v>0</v>
      </c>
      <c r="Q22" s="19">
        <f t="shared" si="4"/>
        <v>0</v>
      </c>
      <c r="R22" s="6"/>
    </row>
    <row r="23" spans="1:18" ht="36" x14ac:dyDescent="0.25">
      <c r="A23" s="49"/>
      <c r="B23" s="36"/>
      <c r="C23" s="29" t="s">
        <v>21</v>
      </c>
      <c r="D23" s="28">
        <v>824</v>
      </c>
      <c r="E23" s="23" t="s">
        <v>39</v>
      </c>
      <c r="F23" s="34" t="s">
        <v>57</v>
      </c>
      <c r="G23" s="34"/>
      <c r="H23" s="34"/>
      <c r="I23" s="28" t="s">
        <v>18</v>
      </c>
      <c r="J23" s="19">
        <v>250</v>
      </c>
      <c r="K23" s="19">
        <v>250</v>
      </c>
      <c r="L23" s="19">
        <v>0</v>
      </c>
      <c r="M23" s="19">
        <v>0</v>
      </c>
      <c r="N23" s="19">
        <v>410.99700000000001</v>
      </c>
      <c r="O23" s="19">
        <v>410.99700000000001</v>
      </c>
      <c r="P23" s="19">
        <v>0</v>
      </c>
      <c r="Q23" s="19">
        <v>0</v>
      </c>
      <c r="R23" s="6"/>
    </row>
    <row r="24" spans="1:18" ht="72" x14ac:dyDescent="0.25">
      <c r="A24" s="49" t="s">
        <v>33</v>
      </c>
      <c r="B24" s="36" t="s">
        <v>58</v>
      </c>
      <c r="C24" s="29" t="s">
        <v>20</v>
      </c>
      <c r="D24" s="28" t="s">
        <v>18</v>
      </c>
      <c r="E24" s="23" t="s">
        <v>18</v>
      </c>
      <c r="F24" s="34" t="s">
        <v>18</v>
      </c>
      <c r="G24" s="34"/>
      <c r="H24" s="34"/>
      <c r="I24" s="28" t="s">
        <v>18</v>
      </c>
      <c r="J24" s="19">
        <f>J25</f>
        <v>780</v>
      </c>
      <c r="K24" s="19">
        <f t="shared" ref="K24:Q24" si="5">K25</f>
        <v>780</v>
      </c>
      <c r="L24" s="19">
        <v>0</v>
      </c>
      <c r="M24" s="19">
        <v>0</v>
      </c>
      <c r="N24" s="19">
        <f t="shared" si="5"/>
        <v>1000.014</v>
      </c>
      <c r="O24" s="19">
        <f t="shared" si="5"/>
        <v>1000.014</v>
      </c>
      <c r="P24" s="19">
        <f t="shared" si="5"/>
        <v>0</v>
      </c>
      <c r="Q24" s="19">
        <f t="shared" si="5"/>
        <v>0</v>
      </c>
      <c r="R24" s="6"/>
    </row>
    <row r="25" spans="1:18" ht="36" x14ac:dyDescent="0.25">
      <c r="A25" s="49"/>
      <c r="B25" s="36"/>
      <c r="C25" s="29" t="s">
        <v>21</v>
      </c>
      <c r="D25" s="28">
        <v>824</v>
      </c>
      <c r="E25" s="23" t="s">
        <v>39</v>
      </c>
      <c r="F25" s="34" t="s">
        <v>48</v>
      </c>
      <c r="G25" s="34"/>
      <c r="H25" s="34"/>
      <c r="I25" s="28" t="s">
        <v>18</v>
      </c>
      <c r="J25" s="19">
        <v>780</v>
      </c>
      <c r="K25" s="19">
        <v>780</v>
      </c>
      <c r="L25" s="19">
        <v>0</v>
      </c>
      <c r="M25" s="19">
        <v>0</v>
      </c>
      <c r="N25" s="19">
        <v>1000.014</v>
      </c>
      <c r="O25" s="19">
        <v>1000.014</v>
      </c>
      <c r="P25" s="19">
        <v>0</v>
      </c>
      <c r="Q25" s="19">
        <v>0</v>
      </c>
      <c r="R25" s="6"/>
    </row>
    <row r="26" spans="1:18" ht="83.25" customHeight="1" x14ac:dyDescent="0.3">
      <c r="A26" s="50" t="s">
        <v>59</v>
      </c>
      <c r="B26" s="52" t="s">
        <v>30</v>
      </c>
      <c r="C26" s="29" t="s">
        <v>20</v>
      </c>
      <c r="D26" s="28" t="s">
        <v>18</v>
      </c>
      <c r="E26" s="23" t="s">
        <v>18</v>
      </c>
      <c r="F26" s="43" t="s">
        <v>18</v>
      </c>
      <c r="G26" s="44"/>
      <c r="H26" s="45"/>
      <c r="I26" s="28" t="s">
        <v>18</v>
      </c>
      <c r="J26" s="19">
        <f t="shared" ref="J26:O26" si="6">J27</f>
        <v>0</v>
      </c>
      <c r="K26" s="19">
        <f t="shared" si="6"/>
        <v>0</v>
      </c>
      <c r="L26" s="19">
        <f t="shared" si="6"/>
        <v>0.35399999999999998</v>
      </c>
      <c r="M26" s="19">
        <f t="shared" si="6"/>
        <v>0.35399999999999998</v>
      </c>
      <c r="N26" s="19">
        <f t="shared" si="6"/>
        <v>0.70399999999999996</v>
      </c>
      <c r="O26" s="19">
        <f t="shared" si="6"/>
        <v>0.70399999999999996</v>
      </c>
      <c r="P26" s="19">
        <v>0</v>
      </c>
      <c r="Q26" s="19">
        <v>0</v>
      </c>
      <c r="R26" s="14"/>
    </row>
    <row r="27" spans="1:18" ht="37.5" x14ac:dyDescent="0.3">
      <c r="A27" s="51"/>
      <c r="B27" s="53"/>
      <c r="C27" s="9" t="s">
        <v>31</v>
      </c>
      <c r="D27" s="28">
        <v>824</v>
      </c>
      <c r="E27" s="11" t="s">
        <v>37</v>
      </c>
      <c r="F27" s="54" t="s">
        <v>55</v>
      </c>
      <c r="G27" s="55"/>
      <c r="H27" s="56"/>
      <c r="I27" s="28"/>
      <c r="J27" s="19">
        <v>0</v>
      </c>
      <c r="K27" s="19">
        <v>0</v>
      </c>
      <c r="L27" s="19">
        <v>0.35399999999999998</v>
      </c>
      <c r="M27" s="19">
        <f>L27</f>
        <v>0.35399999999999998</v>
      </c>
      <c r="N27" s="19">
        <v>0.70399999999999996</v>
      </c>
      <c r="O27" s="19">
        <v>0.70399999999999996</v>
      </c>
      <c r="P27" s="19">
        <v>0</v>
      </c>
      <c r="Q27" s="19">
        <v>0</v>
      </c>
      <c r="R27" s="14"/>
    </row>
    <row r="28" spans="1:18" ht="41.25" customHeight="1" x14ac:dyDescent="0.25">
      <c r="A28" s="36" t="s">
        <v>60</v>
      </c>
      <c r="B28" s="36" t="s">
        <v>52</v>
      </c>
      <c r="C28" s="52" t="s">
        <v>20</v>
      </c>
      <c r="D28" s="37" t="s">
        <v>18</v>
      </c>
      <c r="E28" s="58" t="s">
        <v>18</v>
      </c>
      <c r="F28" s="61" t="s">
        <v>18</v>
      </c>
      <c r="G28" s="62"/>
      <c r="H28" s="63"/>
      <c r="I28" s="37" t="s">
        <v>18</v>
      </c>
      <c r="J28" s="40">
        <f t="shared" ref="J28:O28" si="7">J31</f>
        <v>80.662000000000006</v>
      </c>
      <c r="K28" s="40">
        <f t="shared" si="7"/>
        <v>80.662000000000006</v>
      </c>
      <c r="L28" s="40">
        <v>0</v>
      </c>
      <c r="M28" s="40">
        <v>0</v>
      </c>
      <c r="N28" s="40">
        <f t="shared" si="7"/>
        <v>0</v>
      </c>
      <c r="O28" s="40">
        <f t="shared" si="7"/>
        <v>0</v>
      </c>
      <c r="P28" s="40">
        <v>0</v>
      </c>
      <c r="Q28" s="40">
        <v>0</v>
      </c>
      <c r="R28" s="46"/>
    </row>
    <row r="29" spans="1:18" ht="15" customHeight="1" x14ac:dyDescent="0.25">
      <c r="A29" s="36"/>
      <c r="B29" s="36"/>
      <c r="C29" s="57"/>
      <c r="D29" s="38"/>
      <c r="E29" s="59"/>
      <c r="F29" s="64"/>
      <c r="G29" s="65"/>
      <c r="H29" s="66"/>
      <c r="I29" s="38"/>
      <c r="J29" s="41"/>
      <c r="K29" s="41"/>
      <c r="L29" s="41"/>
      <c r="M29" s="41"/>
      <c r="N29" s="41"/>
      <c r="O29" s="41"/>
      <c r="P29" s="41"/>
      <c r="Q29" s="41"/>
      <c r="R29" s="47"/>
    </row>
    <row r="30" spans="1:18" ht="15" customHeight="1" x14ac:dyDescent="0.25">
      <c r="A30" s="36"/>
      <c r="B30" s="36"/>
      <c r="C30" s="53"/>
      <c r="D30" s="39"/>
      <c r="E30" s="60"/>
      <c r="F30" s="67"/>
      <c r="G30" s="68"/>
      <c r="H30" s="69"/>
      <c r="I30" s="39"/>
      <c r="J30" s="42"/>
      <c r="K30" s="42"/>
      <c r="L30" s="42"/>
      <c r="M30" s="42"/>
      <c r="N30" s="42"/>
      <c r="O30" s="42"/>
      <c r="P30" s="42"/>
      <c r="Q30" s="42"/>
      <c r="R30" s="48"/>
    </row>
    <row r="31" spans="1:18" ht="25.5" customHeight="1" x14ac:dyDescent="0.3">
      <c r="A31" s="36"/>
      <c r="B31" s="36"/>
      <c r="C31" s="25" t="s">
        <v>21</v>
      </c>
      <c r="D31" s="26">
        <v>824</v>
      </c>
      <c r="E31" s="23" t="s">
        <v>46</v>
      </c>
      <c r="F31" s="43" t="s">
        <v>47</v>
      </c>
      <c r="G31" s="44"/>
      <c r="H31" s="45"/>
      <c r="I31" s="26" t="s">
        <v>18</v>
      </c>
      <c r="J31" s="19">
        <v>80.662000000000006</v>
      </c>
      <c r="K31" s="19">
        <v>80.662000000000006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4"/>
    </row>
    <row r="32" spans="1:18" ht="72" x14ac:dyDescent="0.25">
      <c r="A32" s="24" t="s">
        <v>62</v>
      </c>
      <c r="B32" s="25" t="s">
        <v>34</v>
      </c>
      <c r="C32" s="5" t="s">
        <v>20</v>
      </c>
      <c r="D32" s="4" t="s">
        <v>18</v>
      </c>
      <c r="E32" s="10" t="s">
        <v>18</v>
      </c>
      <c r="F32" s="34" t="s">
        <v>18</v>
      </c>
      <c r="G32" s="34"/>
      <c r="H32" s="34"/>
      <c r="I32" s="4" t="s">
        <v>18</v>
      </c>
      <c r="J32" s="19">
        <f t="shared" ref="J32:Q34" si="8">J33</f>
        <v>93.31</v>
      </c>
      <c r="K32" s="19">
        <f t="shared" si="8"/>
        <v>93.31</v>
      </c>
      <c r="L32" s="19">
        <f t="shared" si="8"/>
        <v>97.864000000000004</v>
      </c>
      <c r="M32" s="19">
        <f t="shared" si="8"/>
        <v>97.864000000000004</v>
      </c>
      <c r="N32" s="19">
        <f t="shared" si="8"/>
        <v>190.761</v>
      </c>
      <c r="O32" s="19">
        <f t="shared" si="8"/>
        <v>190.761</v>
      </c>
      <c r="P32" s="19">
        <f t="shared" si="8"/>
        <v>195.72800000000001</v>
      </c>
      <c r="Q32" s="19">
        <f t="shared" si="8"/>
        <v>195.72800000000001</v>
      </c>
      <c r="R32" s="35"/>
    </row>
    <row r="33" spans="1:18" ht="36" x14ac:dyDescent="0.25">
      <c r="A33" s="7"/>
      <c r="B33" s="7"/>
      <c r="C33" s="5" t="s">
        <v>21</v>
      </c>
      <c r="D33" s="4">
        <v>824</v>
      </c>
      <c r="E33" s="10">
        <v>1001</v>
      </c>
      <c r="F33" s="34" t="s">
        <v>35</v>
      </c>
      <c r="G33" s="34"/>
      <c r="H33" s="34"/>
      <c r="I33" s="4" t="s">
        <v>18</v>
      </c>
      <c r="J33" s="19">
        <v>93.31</v>
      </c>
      <c r="K33" s="19">
        <v>93.31</v>
      </c>
      <c r="L33" s="19">
        <v>97.864000000000004</v>
      </c>
      <c r="M33" s="19">
        <f>L33</f>
        <v>97.864000000000004</v>
      </c>
      <c r="N33" s="19">
        <v>190.761</v>
      </c>
      <c r="O33" s="19">
        <v>190.761</v>
      </c>
      <c r="P33" s="19">
        <v>195.72800000000001</v>
      </c>
      <c r="Q33" s="19">
        <v>195.72800000000001</v>
      </c>
      <c r="R33" s="35"/>
    </row>
    <row r="34" spans="1:18" ht="72" x14ac:dyDescent="0.25">
      <c r="A34" s="29" t="s">
        <v>64</v>
      </c>
      <c r="B34" s="29" t="s">
        <v>65</v>
      </c>
      <c r="C34" s="29" t="s">
        <v>20</v>
      </c>
      <c r="D34" s="28" t="s">
        <v>18</v>
      </c>
      <c r="E34" s="23" t="s">
        <v>18</v>
      </c>
      <c r="F34" s="34" t="s">
        <v>18</v>
      </c>
      <c r="G34" s="34"/>
      <c r="H34" s="34"/>
      <c r="I34" s="28" t="s">
        <v>18</v>
      </c>
      <c r="J34" s="19">
        <f t="shared" si="8"/>
        <v>93.31</v>
      </c>
      <c r="K34" s="19">
        <f t="shared" si="8"/>
        <v>93.31</v>
      </c>
      <c r="L34" s="19">
        <v>0</v>
      </c>
      <c r="M34" s="19">
        <v>0</v>
      </c>
      <c r="N34" s="19">
        <f t="shared" si="8"/>
        <v>2631.1170000000002</v>
      </c>
      <c r="O34" s="19">
        <f t="shared" si="8"/>
        <v>2631.1170000000002</v>
      </c>
      <c r="P34" s="19">
        <f t="shared" si="8"/>
        <v>0</v>
      </c>
      <c r="Q34" s="19">
        <f t="shared" si="8"/>
        <v>0</v>
      </c>
      <c r="R34" s="35"/>
    </row>
    <row r="35" spans="1:18" ht="36" x14ac:dyDescent="0.25">
      <c r="A35" s="7"/>
      <c r="B35" s="7"/>
      <c r="C35" s="29" t="s">
        <v>21</v>
      </c>
      <c r="D35" s="28">
        <v>824</v>
      </c>
      <c r="E35" s="23">
        <v>1001</v>
      </c>
      <c r="F35" s="34" t="s">
        <v>35</v>
      </c>
      <c r="G35" s="34"/>
      <c r="H35" s="34"/>
      <c r="I35" s="28" t="s">
        <v>18</v>
      </c>
      <c r="J35" s="19">
        <v>93.31</v>
      </c>
      <c r="K35" s="19">
        <v>93.31</v>
      </c>
      <c r="L35" s="19">
        <v>0</v>
      </c>
      <c r="M35" s="19">
        <v>0</v>
      </c>
      <c r="N35" s="19">
        <v>2631.1170000000002</v>
      </c>
      <c r="O35" s="19">
        <v>2631.1170000000002</v>
      </c>
      <c r="P35" s="19">
        <v>0</v>
      </c>
      <c r="Q35" s="19">
        <v>0</v>
      </c>
      <c r="R35" s="35"/>
    </row>
  </sheetData>
  <mergeCells count="78">
    <mergeCell ref="L28:L30"/>
    <mergeCell ref="N28:N30"/>
    <mergeCell ref="O28:O30"/>
    <mergeCell ref="P28:P30"/>
    <mergeCell ref="M28:M30"/>
    <mergeCell ref="A1:R1"/>
    <mergeCell ref="A3:R3"/>
    <mergeCell ref="J4:R4"/>
    <mergeCell ref="D5:D7"/>
    <mergeCell ref="E5:E7"/>
    <mergeCell ref="F5:H7"/>
    <mergeCell ref="I5:I7"/>
    <mergeCell ref="J5:K6"/>
    <mergeCell ref="L5:O5"/>
    <mergeCell ref="P5:Q6"/>
    <mergeCell ref="R5:R7"/>
    <mergeCell ref="L6:M6"/>
    <mergeCell ref="N6:O6"/>
    <mergeCell ref="A4:A7"/>
    <mergeCell ref="A2:R2"/>
    <mergeCell ref="D4:I4"/>
    <mergeCell ref="A9:A10"/>
    <mergeCell ref="B9:B10"/>
    <mergeCell ref="F9:H9"/>
    <mergeCell ref="F10:H10"/>
    <mergeCell ref="C4:C7"/>
    <mergeCell ref="B4:B7"/>
    <mergeCell ref="A11:A12"/>
    <mergeCell ref="B11:B12"/>
    <mergeCell ref="F11:H11"/>
    <mergeCell ref="A15:A18"/>
    <mergeCell ref="B15:B18"/>
    <mergeCell ref="F18:H18"/>
    <mergeCell ref="C16:C18"/>
    <mergeCell ref="F15:H15"/>
    <mergeCell ref="F12:H12"/>
    <mergeCell ref="A13:A14"/>
    <mergeCell ref="A19:A21"/>
    <mergeCell ref="B19:B21"/>
    <mergeCell ref="F19:H19"/>
    <mergeCell ref="C20:C21"/>
    <mergeCell ref="F20:H20"/>
    <mergeCell ref="F21:H21"/>
    <mergeCell ref="A26:A27"/>
    <mergeCell ref="B26:B27"/>
    <mergeCell ref="F26:H26"/>
    <mergeCell ref="F27:H27"/>
    <mergeCell ref="A28:A31"/>
    <mergeCell ref="B28:B31"/>
    <mergeCell ref="C28:C30"/>
    <mergeCell ref="D28:D30"/>
    <mergeCell ref="E28:E30"/>
    <mergeCell ref="F28:H30"/>
    <mergeCell ref="F31:H31"/>
    <mergeCell ref="A22:A23"/>
    <mergeCell ref="B22:B23"/>
    <mergeCell ref="A24:A25"/>
    <mergeCell ref="B24:B25"/>
    <mergeCell ref="F24:H24"/>
    <mergeCell ref="F25:H25"/>
    <mergeCell ref="F22:H22"/>
    <mergeCell ref="F23:H23"/>
    <mergeCell ref="F34:H34"/>
    <mergeCell ref="R34:R35"/>
    <mergeCell ref="F35:H35"/>
    <mergeCell ref="B13:B14"/>
    <mergeCell ref="F13:H13"/>
    <mergeCell ref="F14:H14"/>
    <mergeCell ref="F32:H32"/>
    <mergeCell ref="R32:R33"/>
    <mergeCell ref="F33:H33"/>
    <mergeCell ref="I28:I30"/>
    <mergeCell ref="J28:J30"/>
    <mergeCell ref="Q28:Q30"/>
    <mergeCell ref="F16:H16"/>
    <mergeCell ref="F17:H17"/>
    <mergeCell ref="R28:R30"/>
    <mergeCell ref="K28:K30"/>
  </mergeCells>
  <phoneticPr fontId="9" type="noConversion"/>
  <pageMargins left="0.7" right="0.7" top="0.75" bottom="0.75" header="0.3" footer="0.3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USER</cp:lastModifiedBy>
  <cp:lastPrinted>2025-02-27T04:37:39Z</cp:lastPrinted>
  <dcterms:created xsi:type="dcterms:W3CDTF">2020-03-27T04:18:08Z</dcterms:created>
  <dcterms:modified xsi:type="dcterms:W3CDTF">2025-02-27T06:55:06Z</dcterms:modified>
</cp:coreProperties>
</file>